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840" windowHeight="12900" activeTab="4"/>
  </bookViews>
  <sheets>
    <sheet name="1 квартал" sheetId="1" r:id="rId1"/>
    <sheet name="2 квартал" sheetId="2" r:id="rId2"/>
    <sheet name="3 квартал" sheetId="3" r:id="rId3"/>
    <sheet name="4 квартал" sheetId="4" r:id="rId4"/>
    <sheet name="Годовой о результ. мероприятий" sheetId="6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6" i="6" l="1"/>
  <c r="D18" i="6"/>
  <c r="D16" i="6"/>
  <c r="C18" i="6"/>
  <c r="C16" i="6"/>
  <c r="A6" i="6" l="1"/>
  <c r="M25" i="6"/>
  <c r="C28" i="6"/>
  <c r="D28" i="6" s="1"/>
  <c r="D26" i="6"/>
  <c r="C26" i="6"/>
  <c r="L25" i="6"/>
  <c r="K25" i="6"/>
  <c r="B18" i="2"/>
  <c r="A4" i="4" l="1"/>
  <c r="A4" i="3"/>
  <c r="A4" i="2"/>
  <c r="D25" i="6" l="1"/>
  <c r="E25" i="6"/>
  <c r="F25" i="6"/>
  <c r="G25" i="6"/>
  <c r="H25" i="6"/>
  <c r="I25" i="6"/>
  <c r="J25" i="6"/>
  <c r="C25" i="6"/>
  <c r="J14" i="4" l="1"/>
  <c r="I14" i="4"/>
  <c r="H14" i="4"/>
  <c r="G14" i="4"/>
  <c r="F14" i="4"/>
  <c r="E14" i="4"/>
  <c r="D14" i="4"/>
  <c r="C14" i="4"/>
  <c r="L13" i="4"/>
  <c r="K13" i="4"/>
  <c r="J14" i="3"/>
  <c r="I14" i="3"/>
  <c r="H14" i="3"/>
  <c r="G14" i="3"/>
  <c r="F14" i="3"/>
  <c r="E14" i="3"/>
  <c r="D14" i="3"/>
  <c r="C14" i="3"/>
  <c r="L13" i="3"/>
  <c r="K13" i="3"/>
  <c r="J14" i="2"/>
  <c r="I14" i="2"/>
  <c r="H14" i="2"/>
  <c r="G14" i="2"/>
  <c r="F14" i="2"/>
  <c r="E14" i="2"/>
  <c r="D14" i="2"/>
  <c r="C14" i="2"/>
  <c r="D14" i="1"/>
  <c r="E14" i="1"/>
  <c r="F14" i="1"/>
  <c r="G14" i="1"/>
  <c r="H14" i="1"/>
  <c r="I14" i="1"/>
  <c r="J14" i="1"/>
  <c r="C14" i="1"/>
  <c r="L14" i="4" l="1"/>
  <c r="K14" i="4"/>
  <c r="L14" i="3"/>
  <c r="K14" i="3"/>
  <c r="L14" i="2"/>
  <c r="K14" i="2"/>
  <c r="L14" i="1"/>
  <c r="K14" i="1"/>
</calcChain>
</file>

<file path=xl/sharedStrings.xml><?xml version="1.0" encoding="utf-8"?>
<sst xmlns="http://schemas.openxmlformats.org/spreadsheetml/2006/main" count="193" uniqueCount="60">
  <si>
    <t>КВАРТАЛЬНЫЙ ОТЧЕТ</t>
  </si>
  <si>
    <t>№ п/п</t>
  </si>
  <si>
    <t>Наименование мероприятия</t>
  </si>
  <si>
    <t>Областной бюджет</t>
  </si>
  <si>
    <t>Достигнутые результаты мероприятий с начала года&lt;*&gt;</t>
  </si>
  <si>
    <t>Примечание&lt;**&gt;</t>
  </si>
  <si>
    <t>Профинансировано с начала года (SUM граф 4+6+8+10)</t>
  </si>
  <si>
    <t>Профинансировано с начала года</t>
  </si>
  <si>
    <t>Федеральный бюджет</t>
  </si>
  <si>
    <t>Местные бюджеты</t>
  </si>
  <si>
    <t>Внебюджетные источники</t>
  </si>
  <si>
    <t>Общий объем финансирования</t>
  </si>
  <si>
    <t>ЗА</t>
  </si>
  <si>
    <t>месяца</t>
  </si>
  <si>
    <t>года</t>
  </si>
  <si>
    <t>О РЕАЛИЗАЦИИ МЕРОПРИЯТИЙ МУНИЦИПАЛЬНОЙ ПРОГРАММЫ</t>
  </si>
  <si>
    <t>наименование муниципальной программы</t>
  </si>
  <si>
    <t>заказчик (координатор)</t>
  </si>
  <si>
    <t>Всего по программе</t>
  </si>
  <si>
    <t>&lt;*&gt; - Указываются показатели мероприятий в соответствии с предусмотренными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 количество участников мероприятий и т.п.).</t>
  </si>
  <si>
    <t>&lt;**&gt; - Графа "Примечание" обязательно заполняется по мероприятиям, объем финансирования, по которым не соответствует утвержденной ДЦП, а также по мероприятиям, по которым результат отсутствует или не соответствует запланированному, с указанием причин отклонений.</t>
  </si>
  <si>
    <t>Администрация Первомайского района</t>
  </si>
  <si>
    <t>Предусмотрено утвержденной МП</t>
  </si>
  <si>
    <t>Предусмотрено (SUM граф 3+5+7+9)</t>
  </si>
  <si>
    <t>месяцев</t>
  </si>
  <si>
    <t>ГОДОВОЙ ОТЧЕТ</t>
  </si>
  <si>
    <t>Мероприятия программы, направления и источники финансирования</t>
  </si>
  <si>
    <t>Утвержденно программой</t>
  </si>
  <si>
    <t>Исполнено</t>
  </si>
  <si>
    <t>Достигнутые результаты мероприятий с начала года&lt;****&gt;</t>
  </si>
  <si>
    <t>Примечание&lt;*****&gt;</t>
  </si>
  <si>
    <t>год</t>
  </si>
  <si>
    <t>&lt;*&gt; - Расходы, увеличивающие стоимость основных средств.
&lt;**&gt; - Расходы по государственным контактам с научными организациями на проведение НИОКР; расходы на НИОКР, проводимые собственными силами.
&lt;***&gt; - Текущие расходы.
&lt;****&gt; - Указываются показатели мероприятий в соответствии с предусмотренными показателями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акций, количество участников мероприятий и т.п.). Допускается приведение показателей, не установленных утвержденной МП.
&lt;*****&gt; - Графа "Примечание" обязательно заполняется по мероприятиям, объем финансирования, по которым не соответствует утвержденной МП, а также по мероприятиям, по которым результат отсутствует или не соответствует запланированному, с указанием причин отклонений.</t>
  </si>
  <si>
    <t>Объем ассигнований (тыс. руб.)</t>
  </si>
  <si>
    <t>Местный бюджет</t>
  </si>
  <si>
    <t>заказчик программы</t>
  </si>
  <si>
    <t>наименование программы</t>
  </si>
  <si>
    <t>Всего, в том числе:</t>
  </si>
  <si>
    <t>Форма №1</t>
  </si>
  <si>
    <t>Приложение №2 к Порядку проведения мониторинга и оценки эффективности реализации муниципальных программ</t>
  </si>
  <si>
    <t xml:space="preserve"> </t>
  </si>
  <si>
    <t>Инвестиции, в том числе:</t>
  </si>
  <si>
    <t>1</t>
  </si>
  <si>
    <t>2</t>
  </si>
  <si>
    <t>3</t>
  </si>
  <si>
    <t>4</t>
  </si>
  <si>
    <t>5</t>
  </si>
  <si>
    <t>5.1</t>
  </si>
  <si>
    <t>5.2</t>
  </si>
  <si>
    <t>5.3</t>
  </si>
  <si>
    <t>5.4</t>
  </si>
  <si>
    <t>6</t>
  </si>
  <si>
    <t>Начальник МКУ «Отдел культуры Администрации Первомайского района»</t>
  </si>
  <si>
    <t>Т.В. Татарникова</t>
  </si>
  <si>
    <t>Источники и объёмы финансирования на 2021 год (тыс. рублей)</t>
  </si>
  <si>
    <t>Источники и объёмы финансирования на 2021год (тыс. рублей)</t>
  </si>
  <si>
    <t>Приобретение и установка модульного санитарного узла (туалетного модуля) на остановочных пунктах маршрутных транспортных средств на автомобильных дорогах общего пользования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</si>
  <si>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2022 года</t>
    </r>
  </si>
  <si>
    <t>Мероприятие 6 .Приобретение и установка модульного санитарного узла (туалетного модуля) на остановочных пунктах маршрутных транспортных средств на автомобильных дорогах общего пользования</t>
  </si>
  <si>
    <t>"Развитие внутреннего и въездного туризма в Первомайском районе на 2021-2025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</si>
</sst>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6" fillId="0" borderId="1" xfId="0" applyFont="1" applyBorder="1"/>
    <xf numFmtId="49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7" fillId="0" borderId="0" xfId="0" applyFont="1" applyBorder="1" applyAlignment="1">
      <alignment horizontal="right" vertical="center" wrapText="1"/>
    </xf>
    <xf numFmtId="0" fontId="1" fillId="0" borderId="0" xfId="0" applyFont="1" applyAlignment="1"/>
    <xf numFmtId="0" fontId="9" fillId="2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/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2" fontId="3" fillId="0" borderId="1" xfId="0" applyNumberFormat="1" applyFont="1" applyBorder="1"/>
    <xf numFmtId="2" fontId="1" fillId="0" borderId="0" xfId="0" applyNumberFormat="1" applyFont="1"/>
    <xf numFmtId="164" fontId="3" fillId="0" borderId="3" xfId="0" applyNumberFormat="1" applyFont="1" applyBorder="1"/>
    <xf numFmtId="164" fontId="3" fillId="0" borderId="1" xfId="0" applyNumberFormat="1" applyFont="1" applyBorder="1"/>
    <xf numFmtId="164" fontId="6" fillId="0" borderId="1" xfId="0" applyNumberFormat="1" applyFont="1" applyBorder="1" applyAlignment="1">
      <alignment vertical="center" wrapText="1"/>
    </xf>
    <xf numFmtId="164" fontId="6" fillId="0" borderId="1" xfId="0" applyNumberFormat="1" applyFont="1" applyBorder="1"/>
    <xf numFmtId="164" fontId="3" fillId="2" borderId="1" xfId="0" applyNumberFormat="1" applyFont="1" applyFill="1" applyBorder="1"/>
    <xf numFmtId="164" fontId="6" fillId="3" borderId="1" xfId="0" applyNumberFormat="1" applyFont="1" applyFill="1" applyBorder="1" applyAlignment="1">
      <alignment horizontal="right"/>
    </xf>
    <xf numFmtId="164" fontId="6" fillId="3" borderId="1" xfId="0" applyNumberFormat="1" applyFont="1" applyFill="1" applyBorder="1"/>
    <xf numFmtId="164" fontId="6" fillId="2" borderId="1" xfId="0" applyNumberFormat="1" applyFont="1" applyFill="1" applyBorder="1"/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4" borderId="0" xfId="0" applyFont="1" applyFill="1" applyAlignment="1">
      <alignment horizont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right" vertical="center" wrapText="1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Layout" zoomScaleNormal="100" workbookViewId="0">
      <selection activeCell="B18" sqref="B18:J18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1"/>
    </row>
    <row r="2" spans="1:15" x14ac:dyDescent="0.25">
      <c r="A2" s="6"/>
      <c r="B2" s="2"/>
      <c r="C2" s="2"/>
      <c r="D2" s="2"/>
      <c r="E2" s="7" t="s">
        <v>12</v>
      </c>
      <c r="F2" s="9">
        <v>3</v>
      </c>
      <c r="G2" s="6" t="s">
        <v>13</v>
      </c>
      <c r="H2" s="9">
        <v>2021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50" t="s">
        <v>15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1"/>
    </row>
    <row r="4" spans="1:15" x14ac:dyDescent="0.25">
      <c r="A4" s="51" t="s">
        <v>59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1"/>
    </row>
    <row r="5" spans="1:15" ht="8.25" customHeight="1" x14ac:dyDescent="0.25">
      <c r="A5" s="52" t="s">
        <v>16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1"/>
    </row>
    <row r="6" spans="1:15" x14ac:dyDescent="0.25">
      <c r="A6" s="53" t="s">
        <v>21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1"/>
    </row>
    <row r="7" spans="1:15" ht="8.25" customHeight="1" x14ac:dyDescent="0.25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54" t="s">
        <v>1</v>
      </c>
      <c r="B9" s="55" t="s">
        <v>2</v>
      </c>
      <c r="C9" s="54" t="s">
        <v>54</v>
      </c>
      <c r="D9" s="54"/>
      <c r="E9" s="54"/>
      <c r="F9" s="54"/>
      <c r="G9" s="54"/>
      <c r="H9" s="54"/>
      <c r="I9" s="54"/>
      <c r="J9" s="54"/>
      <c r="K9" s="54"/>
      <c r="L9" s="54"/>
      <c r="M9" s="54" t="s">
        <v>4</v>
      </c>
      <c r="N9" s="54" t="s">
        <v>5</v>
      </c>
      <c r="O9" s="3"/>
    </row>
    <row r="10" spans="1:15" s="4" customFormat="1" ht="30" customHeight="1" x14ac:dyDescent="0.25">
      <c r="A10" s="54"/>
      <c r="B10" s="55"/>
      <c r="C10" s="59" t="s">
        <v>8</v>
      </c>
      <c r="D10" s="59"/>
      <c r="E10" s="59" t="s">
        <v>3</v>
      </c>
      <c r="F10" s="59"/>
      <c r="G10" s="59" t="s">
        <v>9</v>
      </c>
      <c r="H10" s="59"/>
      <c r="I10" s="54" t="s">
        <v>10</v>
      </c>
      <c r="J10" s="54"/>
      <c r="K10" s="54" t="s">
        <v>11</v>
      </c>
      <c r="L10" s="54"/>
      <c r="M10" s="54"/>
      <c r="N10" s="54"/>
      <c r="O10" s="3"/>
    </row>
    <row r="11" spans="1:15" ht="72" x14ac:dyDescent="0.25">
      <c r="A11" s="54"/>
      <c r="B11" s="55"/>
      <c r="C11" s="15" t="s">
        <v>22</v>
      </c>
      <c r="D11" s="15" t="s">
        <v>7</v>
      </c>
      <c r="E11" s="15" t="s">
        <v>22</v>
      </c>
      <c r="F11" s="15" t="s">
        <v>7</v>
      </c>
      <c r="G11" s="15" t="s">
        <v>22</v>
      </c>
      <c r="H11" s="15" t="s">
        <v>7</v>
      </c>
      <c r="I11" s="15" t="s">
        <v>22</v>
      </c>
      <c r="J11" s="15" t="s">
        <v>7</v>
      </c>
      <c r="K11" s="15" t="s">
        <v>23</v>
      </c>
      <c r="L11" s="15" t="s">
        <v>6</v>
      </c>
      <c r="M11" s="54"/>
      <c r="N11" s="54"/>
      <c r="O11" s="1"/>
    </row>
    <row r="12" spans="1:15" x14ac:dyDescent="0.25">
      <c r="A12" s="14">
        <v>1</v>
      </c>
      <c r="B12" s="5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48.75" customHeight="1" x14ac:dyDescent="0.25">
      <c r="A13" s="5"/>
      <c r="B13" s="37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"/>
    </row>
    <row r="14" spans="1:15" x14ac:dyDescent="0.25">
      <c r="A14" s="12"/>
      <c r="B14" s="13" t="s">
        <v>18</v>
      </c>
      <c r="C14" s="13">
        <f t="shared" ref="C14:J14" si="0">SUM(C13:C13)</f>
        <v>0</v>
      </c>
      <c r="D14" s="13">
        <f t="shared" si="0"/>
        <v>0</v>
      </c>
      <c r="E14" s="13">
        <f t="shared" si="0"/>
        <v>0</v>
      </c>
      <c r="F14" s="13">
        <f t="shared" si="0"/>
        <v>0</v>
      </c>
      <c r="G14" s="13">
        <f t="shared" si="0"/>
        <v>0</v>
      </c>
      <c r="H14" s="13">
        <f t="shared" si="0"/>
        <v>0</v>
      </c>
      <c r="I14" s="13">
        <f t="shared" si="0"/>
        <v>0</v>
      </c>
      <c r="J14" s="13">
        <f t="shared" si="0"/>
        <v>0</v>
      </c>
      <c r="K14" s="13">
        <f t="shared" ref="K14" si="1">C14+E14+G14+I14</f>
        <v>0</v>
      </c>
      <c r="L14" s="13">
        <f t="shared" ref="L14" si="2">D14+F14+H14+J14</f>
        <v>0</v>
      </c>
      <c r="M14" s="17"/>
      <c r="N14" s="17"/>
      <c r="O14" s="1"/>
    </row>
    <row r="15" spans="1:15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ht="12" customHeight="1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hidden="1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ht="24" customHeight="1" x14ac:dyDescent="0.25">
      <c r="A18" s="3"/>
      <c r="B18" s="56" t="s">
        <v>52</v>
      </c>
      <c r="C18" s="56"/>
      <c r="D18" s="56"/>
      <c r="E18" s="35"/>
      <c r="G18" s="1"/>
      <c r="H18" s="57" t="s">
        <v>53</v>
      </c>
      <c r="I18" s="57"/>
      <c r="J18" s="57"/>
      <c r="K18" s="1"/>
      <c r="L18" s="1" t="s">
        <v>40</v>
      </c>
      <c r="M18" s="1"/>
      <c r="N18" s="1"/>
      <c r="O18" s="1"/>
    </row>
    <row r="19" spans="1:15" ht="33" customHeight="1" x14ac:dyDescent="0.25">
      <c r="A19" s="3"/>
      <c r="B19" s="36"/>
      <c r="C19" s="36"/>
      <c r="E19" s="36"/>
      <c r="F19" s="36"/>
      <c r="G19" s="1"/>
      <c r="H19" s="1"/>
      <c r="I19" s="1"/>
      <c r="J19" s="36"/>
      <c r="K19" s="1"/>
      <c r="L19" s="1"/>
      <c r="M19" s="1"/>
      <c r="N19" s="1"/>
      <c r="O19" s="1"/>
    </row>
    <row r="20" spans="1:15" ht="21.75" customHeight="1" x14ac:dyDescent="0.25">
      <c r="A20" s="49" t="s">
        <v>19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</row>
    <row r="21" spans="1:15" ht="21.75" customHeight="1" x14ac:dyDescent="0.25">
      <c r="A21" s="49" t="s">
        <v>20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</row>
  </sheetData>
  <mergeCells count="20">
    <mergeCell ref="A1:N1"/>
    <mergeCell ref="C10:D10"/>
    <mergeCell ref="E10:F10"/>
    <mergeCell ref="G10:H10"/>
    <mergeCell ref="I10:J10"/>
    <mergeCell ref="K10:L10"/>
    <mergeCell ref="C9:L9"/>
    <mergeCell ref="A20:N20"/>
    <mergeCell ref="A21:N21"/>
    <mergeCell ref="A3:N3"/>
    <mergeCell ref="A4:N4"/>
    <mergeCell ref="A5:N5"/>
    <mergeCell ref="A6:N6"/>
    <mergeCell ref="A7:N7"/>
    <mergeCell ref="M9:M11"/>
    <mergeCell ref="N9:N11"/>
    <mergeCell ref="B9:B11"/>
    <mergeCell ref="A9:A11"/>
    <mergeCell ref="B18:D18"/>
    <mergeCell ref="H18:J18"/>
  </mergeCells>
  <pageMargins left="0.23958333333333334" right="0.15625" top="0.76041666666666663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view="pageLayout" topLeftCell="A4" zoomScaleNormal="100" workbookViewId="0">
      <selection activeCell="L16" sqref="L16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1"/>
    </row>
    <row r="2" spans="1:15" x14ac:dyDescent="0.25">
      <c r="A2" s="6"/>
      <c r="B2" s="2"/>
      <c r="C2" s="2"/>
      <c r="D2" s="2"/>
      <c r="E2" s="7" t="s">
        <v>12</v>
      </c>
      <c r="F2" s="9">
        <v>6</v>
      </c>
      <c r="G2" s="6" t="s">
        <v>24</v>
      </c>
      <c r="H2" s="9">
        <v>2021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50" t="s">
        <v>15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1"/>
    </row>
    <row r="4" spans="1:15" x14ac:dyDescent="0.25">
      <c r="A4" s="51" t="str">
        <f>'1 квартал'!A4</f>
        <v>"Развитие внутреннего и въездного туризма в Первомайском районе на 2021-2025 годы"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1"/>
    </row>
    <row r="5" spans="1:15" ht="8.25" customHeight="1" x14ac:dyDescent="0.25">
      <c r="A5" s="52" t="s">
        <v>16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1"/>
    </row>
    <row r="6" spans="1:15" x14ac:dyDescent="0.25">
      <c r="A6" s="53" t="s">
        <v>21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1"/>
    </row>
    <row r="7" spans="1:15" ht="8.25" customHeight="1" x14ac:dyDescent="0.25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54" t="s">
        <v>1</v>
      </c>
      <c r="B9" s="55" t="s">
        <v>2</v>
      </c>
      <c r="C9" s="54" t="s">
        <v>55</v>
      </c>
      <c r="D9" s="54"/>
      <c r="E9" s="54"/>
      <c r="F9" s="54"/>
      <c r="G9" s="54"/>
      <c r="H9" s="54"/>
      <c r="I9" s="54"/>
      <c r="J9" s="54"/>
      <c r="K9" s="54"/>
      <c r="L9" s="54"/>
      <c r="M9" s="54" t="s">
        <v>4</v>
      </c>
      <c r="N9" s="54" t="s">
        <v>5</v>
      </c>
      <c r="O9" s="3"/>
    </row>
    <row r="10" spans="1:15" s="4" customFormat="1" ht="30" customHeight="1" x14ac:dyDescent="0.25">
      <c r="A10" s="54"/>
      <c r="B10" s="55"/>
      <c r="C10" s="59" t="s">
        <v>8</v>
      </c>
      <c r="D10" s="59"/>
      <c r="E10" s="59" t="s">
        <v>3</v>
      </c>
      <c r="F10" s="59"/>
      <c r="G10" s="59" t="s">
        <v>9</v>
      </c>
      <c r="H10" s="59"/>
      <c r="I10" s="54" t="s">
        <v>10</v>
      </c>
      <c r="J10" s="54"/>
      <c r="K10" s="54" t="s">
        <v>11</v>
      </c>
      <c r="L10" s="54"/>
      <c r="M10" s="54"/>
      <c r="N10" s="54"/>
      <c r="O10" s="3"/>
    </row>
    <row r="11" spans="1:15" ht="72" x14ac:dyDescent="0.25">
      <c r="A11" s="54"/>
      <c r="B11" s="55"/>
      <c r="C11" s="15" t="s">
        <v>22</v>
      </c>
      <c r="D11" s="15" t="s">
        <v>7</v>
      </c>
      <c r="E11" s="15" t="s">
        <v>22</v>
      </c>
      <c r="F11" s="15" t="s">
        <v>7</v>
      </c>
      <c r="G11" s="15" t="s">
        <v>22</v>
      </c>
      <c r="H11" s="15" t="s">
        <v>7</v>
      </c>
      <c r="I11" s="15" t="s">
        <v>22</v>
      </c>
      <c r="J11" s="15" t="s">
        <v>7</v>
      </c>
      <c r="K11" s="15" t="s">
        <v>23</v>
      </c>
      <c r="L11" s="15" t="s">
        <v>6</v>
      </c>
      <c r="M11" s="54"/>
      <c r="N11" s="54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36.75" customHeight="1" x14ac:dyDescent="0.25">
      <c r="A13" s="5"/>
      <c r="B13" s="11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"/>
    </row>
    <row r="14" spans="1:15" x14ac:dyDescent="0.25">
      <c r="A14" s="12"/>
      <c r="B14" s="13" t="s">
        <v>18</v>
      </c>
      <c r="C14" s="13">
        <f t="shared" ref="C14:J14" si="0">SUM(C13:C13)</f>
        <v>0</v>
      </c>
      <c r="D14" s="13">
        <f t="shared" si="0"/>
        <v>0</v>
      </c>
      <c r="E14" s="13">
        <f t="shared" si="0"/>
        <v>0</v>
      </c>
      <c r="F14" s="13">
        <f t="shared" si="0"/>
        <v>0</v>
      </c>
      <c r="G14" s="13">
        <f t="shared" si="0"/>
        <v>0</v>
      </c>
      <c r="H14" s="13">
        <f t="shared" si="0"/>
        <v>0</v>
      </c>
      <c r="I14" s="13">
        <f t="shared" si="0"/>
        <v>0</v>
      </c>
      <c r="J14" s="13">
        <f t="shared" si="0"/>
        <v>0</v>
      </c>
      <c r="K14" s="13">
        <f t="shared" ref="K14:L14" si="1">C14+E14+G14+I14</f>
        <v>0</v>
      </c>
      <c r="L14" s="13">
        <f t="shared" si="1"/>
        <v>0</v>
      </c>
      <c r="M14" s="17"/>
      <c r="N14" s="17"/>
      <c r="O14" s="1"/>
    </row>
    <row r="15" spans="1:15" ht="30.75" customHeight="1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ht="29.25" customHeight="1" x14ac:dyDescent="0.25">
      <c r="A16" s="3"/>
      <c r="B16" s="56" t="s">
        <v>52</v>
      </c>
      <c r="C16" s="56"/>
      <c r="D16" s="56"/>
      <c r="E16" s="35"/>
      <c r="G16" s="1"/>
      <c r="H16" s="57" t="s">
        <v>53</v>
      </c>
      <c r="I16" s="57"/>
      <c r="J16" s="57"/>
      <c r="K16" s="1"/>
      <c r="L16" s="1"/>
      <c r="M16" s="1"/>
      <c r="N16" s="1"/>
      <c r="O16" s="1"/>
    </row>
    <row r="17" spans="1:15" ht="34.5" customHeight="1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3"/>
      <c r="B18" s="1" t="str">
        <f>'1 квартал'!B18:D18</f>
        <v>Начальник МКУ «Отдел культуры Администрации Первомайского района»</v>
      </c>
      <c r="C18" s="1"/>
      <c r="D18" s="22"/>
      <c r="E18" s="30"/>
      <c r="F18" s="30"/>
      <c r="G18" s="30"/>
      <c r="H18" s="30"/>
      <c r="I18" s="30"/>
      <c r="J18" s="30"/>
      <c r="K18" s="31"/>
      <c r="L18" s="32"/>
      <c r="M18" s="22"/>
      <c r="N18" s="22"/>
      <c r="O18" s="1"/>
    </row>
    <row r="19" spans="1:15" ht="24" customHeight="1" x14ac:dyDescent="0.25">
      <c r="A19" s="49" t="s">
        <v>19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</row>
    <row r="20" spans="1:15" ht="24" customHeight="1" x14ac:dyDescent="0.25">
      <c r="A20" s="49" t="s">
        <v>20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</row>
  </sheetData>
  <mergeCells count="20">
    <mergeCell ref="A7:N7"/>
    <mergeCell ref="A1:N1"/>
    <mergeCell ref="A3:N3"/>
    <mergeCell ref="A4:N4"/>
    <mergeCell ref="A5:N5"/>
    <mergeCell ref="A6:N6"/>
    <mergeCell ref="A19:N19"/>
    <mergeCell ref="A20:N20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  <mergeCell ref="B16:D16"/>
    <mergeCell ref="H16:J16"/>
  </mergeCells>
  <pageMargins left="0.23958333333333334" right="0.15625" top="0.76041666666666663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view="pageLayout" zoomScaleNormal="100" workbookViewId="0">
      <selection activeCell="M17" sqref="M17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1"/>
    </row>
    <row r="2" spans="1:15" x14ac:dyDescent="0.25">
      <c r="A2" s="6"/>
      <c r="B2" s="2"/>
      <c r="C2" s="2"/>
      <c r="D2" s="2"/>
      <c r="E2" s="7" t="s">
        <v>12</v>
      </c>
      <c r="F2" s="9">
        <v>9</v>
      </c>
      <c r="G2" s="6" t="s">
        <v>24</v>
      </c>
      <c r="H2" s="9">
        <v>2021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50" t="s">
        <v>15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1"/>
    </row>
    <row r="4" spans="1:15" x14ac:dyDescent="0.25">
      <c r="A4" s="51" t="str">
        <f>'1 квартал'!A4:N4</f>
        <v>"Развитие внутреннего и въездного туризма в Первомайском районе на 2021-2025 годы"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1"/>
    </row>
    <row r="5" spans="1:15" ht="8.25" customHeight="1" x14ac:dyDescent="0.25">
      <c r="A5" s="52" t="s">
        <v>16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1"/>
    </row>
    <row r="6" spans="1:15" x14ac:dyDescent="0.25">
      <c r="A6" s="53" t="s">
        <v>21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1"/>
    </row>
    <row r="7" spans="1:15" ht="8.25" customHeight="1" x14ac:dyDescent="0.25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54" t="s">
        <v>1</v>
      </c>
      <c r="B9" s="55" t="s">
        <v>2</v>
      </c>
      <c r="C9" s="54" t="s">
        <v>55</v>
      </c>
      <c r="D9" s="54"/>
      <c r="E9" s="54"/>
      <c r="F9" s="54"/>
      <c r="G9" s="54"/>
      <c r="H9" s="54"/>
      <c r="I9" s="54"/>
      <c r="J9" s="54"/>
      <c r="K9" s="54"/>
      <c r="L9" s="54"/>
      <c r="M9" s="54" t="s">
        <v>4</v>
      </c>
      <c r="N9" s="54" t="s">
        <v>5</v>
      </c>
      <c r="O9" s="3"/>
    </row>
    <row r="10" spans="1:15" s="4" customFormat="1" ht="30" customHeight="1" x14ac:dyDescent="0.25">
      <c r="A10" s="54"/>
      <c r="B10" s="55"/>
      <c r="C10" s="59" t="s">
        <v>8</v>
      </c>
      <c r="D10" s="59"/>
      <c r="E10" s="59" t="s">
        <v>3</v>
      </c>
      <c r="F10" s="59"/>
      <c r="G10" s="59" t="s">
        <v>9</v>
      </c>
      <c r="H10" s="59"/>
      <c r="I10" s="54" t="s">
        <v>10</v>
      </c>
      <c r="J10" s="54"/>
      <c r="K10" s="54" t="s">
        <v>11</v>
      </c>
      <c r="L10" s="54"/>
      <c r="M10" s="54"/>
      <c r="N10" s="54"/>
      <c r="O10" s="3"/>
    </row>
    <row r="11" spans="1:15" ht="72" x14ac:dyDescent="0.25">
      <c r="A11" s="54"/>
      <c r="B11" s="55"/>
      <c r="C11" s="15" t="s">
        <v>22</v>
      </c>
      <c r="D11" s="15" t="s">
        <v>7</v>
      </c>
      <c r="E11" s="15" t="s">
        <v>22</v>
      </c>
      <c r="F11" s="15" t="s">
        <v>7</v>
      </c>
      <c r="G11" s="15" t="s">
        <v>22</v>
      </c>
      <c r="H11" s="15" t="s">
        <v>7</v>
      </c>
      <c r="I11" s="15" t="s">
        <v>22</v>
      </c>
      <c r="J11" s="15" t="s">
        <v>7</v>
      </c>
      <c r="K11" s="15" t="s">
        <v>23</v>
      </c>
      <c r="L11" s="15" t="s">
        <v>6</v>
      </c>
      <c r="M11" s="54"/>
      <c r="N11" s="54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90" x14ac:dyDescent="0.25">
      <c r="A13" s="38">
        <v>1</v>
      </c>
      <c r="B13" s="11" t="s">
        <v>56</v>
      </c>
      <c r="C13" s="41">
        <v>1000</v>
      </c>
      <c r="D13" s="42">
        <v>337.1</v>
      </c>
      <c r="E13" s="42"/>
      <c r="F13" s="42"/>
      <c r="G13" s="42">
        <v>123.6</v>
      </c>
      <c r="H13" s="42">
        <v>0</v>
      </c>
      <c r="I13" s="42"/>
      <c r="J13" s="42"/>
      <c r="K13" s="42">
        <f t="shared" ref="K13:L14" si="0">C13+E13+G13+I13</f>
        <v>1123.5999999999999</v>
      </c>
      <c r="L13" s="42">
        <f t="shared" si="0"/>
        <v>337.1</v>
      </c>
      <c r="M13" s="16">
        <v>1.9</v>
      </c>
      <c r="N13" s="16"/>
      <c r="O13" s="1"/>
    </row>
    <row r="14" spans="1:15" x14ac:dyDescent="0.25">
      <c r="A14" s="12"/>
      <c r="B14" s="13" t="s">
        <v>18</v>
      </c>
      <c r="C14" s="43">
        <f t="shared" ref="C14:J14" si="1">SUM(C13:C13)</f>
        <v>1000</v>
      </c>
      <c r="D14" s="43">
        <f t="shared" si="1"/>
        <v>337.1</v>
      </c>
      <c r="E14" s="43">
        <f t="shared" si="1"/>
        <v>0</v>
      </c>
      <c r="F14" s="43">
        <f t="shared" si="1"/>
        <v>0</v>
      </c>
      <c r="G14" s="43">
        <f t="shared" si="1"/>
        <v>123.6</v>
      </c>
      <c r="H14" s="43">
        <f t="shared" si="1"/>
        <v>0</v>
      </c>
      <c r="I14" s="43">
        <f t="shared" si="1"/>
        <v>0</v>
      </c>
      <c r="J14" s="43">
        <f t="shared" si="1"/>
        <v>0</v>
      </c>
      <c r="K14" s="43">
        <f t="shared" si="0"/>
        <v>1123.5999999999999</v>
      </c>
      <c r="L14" s="43">
        <f t="shared" si="0"/>
        <v>337.1</v>
      </c>
      <c r="M14" s="17"/>
      <c r="N14" s="17"/>
      <c r="O14" s="1"/>
    </row>
    <row r="15" spans="1:15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ht="30.75" customHeight="1" x14ac:dyDescent="0.25">
      <c r="A17" s="3"/>
      <c r="B17" s="56" t="s">
        <v>52</v>
      </c>
      <c r="C17" s="56"/>
      <c r="D17" s="56"/>
      <c r="E17" s="35"/>
      <c r="G17" s="1"/>
      <c r="H17" s="57" t="s">
        <v>53</v>
      </c>
      <c r="I17" s="57"/>
      <c r="J17" s="57"/>
      <c r="K17" s="1"/>
      <c r="L17" s="1"/>
      <c r="M17" s="1"/>
      <c r="N17" s="1"/>
      <c r="O17" s="1"/>
    </row>
    <row r="18" spans="1:15" x14ac:dyDescent="0.25">
      <c r="A18" s="3"/>
      <c r="B18" s="1"/>
      <c r="C18" s="1"/>
      <c r="D18" s="22"/>
      <c r="N18" s="22"/>
      <c r="O18" s="1"/>
    </row>
    <row r="19" spans="1:15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25.5" customHeight="1" x14ac:dyDescent="0.25">
      <c r="A20" s="49" t="s">
        <v>19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1"/>
    </row>
    <row r="21" spans="1:15" ht="25.5" customHeight="1" x14ac:dyDescent="0.25">
      <c r="A21" s="49" t="s">
        <v>20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1"/>
    </row>
    <row r="22" spans="1:15" x14ac:dyDescent="0.25">
      <c r="A22" s="3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x14ac:dyDescent="0.25">
      <c r="A23" s="3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x14ac:dyDescent="0.25">
      <c r="A26" s="3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x14ac:dyDescent="0.25">
      <c r="A27" s="3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x14ac:dyDescent="0.25">
      <c r="A28" s="3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x14ac:dyDescent="0.25">
      <c r="A29" s="3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x14ac:dyDescent="0.25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x14ac:dyDescent="0.25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x14ac:dyDescent="0.25">
      <c r="A32" s="3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x14ac:dyDescent="0.25">
      <c r="A34" s="3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</sheetData>
  <mergeCells count="20">
    <mergeCell ref="A7:N7"/>
    <mergeCell ref="A1:N1"/>
    <mergeCell ref="A3:N3"/>
    <mergeCell ref="A4:N4"/>
    <mergeCell ref="A5:N5"/>
    <mergeCell ref="A6:N6"/>
    <mergeCell ref="A20:N20"/>
    <mergeCell ref="A21:N21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  <mergeCell ref="B17:D17"/>
    <mergeCell ref="H17:J17"/>
  </mergeCells>
  <pageMargins left="0.23958333333333334" right="0.15625" top="0.76041666666666663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view="pageLayout" topLeftCell="A4" zoomScaleNormal="100" workbookViewId="0">
      <selection activeCell="G31" sqref="G31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1"/>
    </row>
    <row r="2" spans="1:15" x14ac:dyDescent="0.25">
      <c r="A2" s="6"/>
      <c r="B2" s="2"/>
      <c r="C2" s="2"/>
      <c r="D2" s="2"/>
      <c r="E2" s="7" t="s">
        <v>12</v>
      </c>
      <c r="F2" s="9">
        <v>12</v>
      </c>
      <c r="G2" s="6" t="s">
        <v>24</v>
      </c>
      <c r="H2" s="9">
        <v>2021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50" t="s">
        <v>15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1"/>
    </row>
    <row r="4" spans="1:15" x14ac:dyDescent="0.25">
      <c r="A4" s="51" t="str">
        <f>'1 квартал'!A4:N4</f>
        <v>"Развитие внутреннего и въездного туризма в Первомайском районе на 2021-2025 годы"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1"/>
    </row>
    <row r="5" spans="1:15" ht="8.25" customHeight="1" x14ac:dyDescent="0.25">
      <c r="A5" s="52" t="s">
        <v>16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1"/>
    </row>
    <row r="6" spans="1:15" x14ac:dyDescent="0.25">
      <c r="A6" s="53" t="s">
        <v>21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1"/>
    </row>
    <row r="7" spans="1:15" ht="8.25" customHeight="1" x14ac:dyDescent="0.25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54" t="s">
        <v>1</v>
      </c>
      <c r="B9" s="54" t="s">
        <v>2</v>
      </c>
      <c r="C9" s="54" t="s">
        <v>54</v>
      </c>
      <c r="D9" s="54"/>
      <c r="E9" s="54"/>
      <c r="F9" s="54"/>
      <c r="G9" s="54"/>
      <c r="H9" s="54"/>
      <c r="I9" s="54"/>
      <c r="J9" s="54"/>
      <c r="K9" s="54"/>
      <c r="L9" s="54"/>
      <c r="M9" s="54" t="s">
        <v>4</v>
      </c>
      <c r="N9" s="54" t="s">
        <v>5</v>
      </c>
      <c r="O9" s="3"/>
    </row>
    <row r="10" spans="1:15" s="4" customFormat="1" ht="30" customHeight="1" x14ac:dyDescent="0.25">
      <c r="A10" s="54"/>
      <c r="B10" s="54"/>
      <c r="C10" s="59" t="s">
        <v>8</v>
      </c>
      <c r="D10" s="59"/>
      <c r="E10" s="59" t="s">
        <v>3</v>
      </c>
      <c r="F10" s="59"/>
      <c r="G10" s="59" t="s">
        <v>9</v>
      </c>
      <c r="H10" s="59"/>
      <c r="I10" s="54" t="s">
        <v>10</v>
      </c>
      <c r="J10" s="54"/>
      <c r="K10" s="54" t="s">
        <v>11</v>
      </c>
      <c r="L10" s="54"/>
      <c r="M10" s="54"/>
      <c r="N10" s="54"/>
      <c r="O10" s="3"/>
    </row>
    <row r="11" spans="1:15" ht="72" x14ac:dyDescent="0.25">
      <c r="A11" s="54"/>
      <c r="B11" s="54"/>
      <c r="C11" s="15" t="s">
        <v>22</v>
      </c>
      <c r="D11" s="15" t="s">
        <v>7</v>
      </c>
      <c r="E11" s="15" t="s">
        <v>22</v>
      </c>
      <c r="F11" s="15" t="s">
        <v>7</v>
      </c>
      <c r="G11" s="15" t="s">
        <v>22</v>
      </c>
      <c r="H11" s="15" t="s">
        <v>7</v>
      </c>
      <c r="I11" s="15" t="s">
        <v>22</v>
      </c>
      <c r="J11" s="15" t="s">
        <v>7</v>
      </c>
      <c r="K11" s="15" t="s">
        <v>23</v>
      </c>
      <c r="L11" s="15" t="s">
        <v>6</v>
      </c>
      <c r="M11" s="54"/>
      <c r="N11" s="54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5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90" x14ac:dyDescent="0.25">
      <c r="A13" s="5">
        <v>4</v>
      </c>
      <c r="B13" s="11" t="s">
        <v>56</v>
      </c>
      <c r="C13" s="41">
        <v>1000</v>
      </c>
      <c r="D13" s="42">
        <v>1000</v>
      </c>
      <c r="E13" s="42"/>
      <c r="F13" s="42"/>
      <c r="G13" s="42">
        <v>123.6</v>
      </c>
      <c r="H13" s="42">
        <v>123.6</v>
      </c>
      <c r="I13" s="42"/>
      <c r="J13" s="42"/>
      <c r="K13" s="42">
        <f t="shared" ref="K13:L14" si="0">C13+E13+G13+I13</f>
        <v>1123.5999999999999</v>
      </c>
      <c r="L13" s="42">
        <f t="shared" si="0"/>
        <v>1123.5999999999999</v>
      </c>
      <c r="M13" s="42">
        <v>2.5</v>
      </c>
      <c r="N13" s="16"/>
      <c r="O13" s="1"/>
    </row>
    <row r="14" spans="1:15" x14ac:dyDescent="0.25">
      <c r="A14" s="12"/>
      <c r="B14" s="13" t="s">
        <v>18</v>
      </c>
      <c r="C14" s="43">
        <f t="shared" ref="C14:J14" si="1">SUM(C13:C13)</f>
        <v>1000</v>
      </c>
      <c r="D14" s="43">
        <f t="shared" si="1"/>
        <v>1000</v>
      </c>
      <c r="E14" s="43">
        <f t="shared" si="1"/>
        <v>0</v>
      </c>
      <c r="F14" s="43">
        <f t="shared" si="1"/>
        <v>0</v>
      </c>
      <c r="G14" s="43">
        <f t="shared" si="1"/>
        <v>123.6</v>
      </c>
      <c r="H14" s="43">
        <f t="shared" si="1"/>
        <v>123.6</v>
      </c>
      <c r="I14" s="43">
        <f t="shared" si="1"/>
        <v>0</v>
      </c>
      <c r="J14" s="43">
        <f t="shared" si="1"/>
        <v>0</v>
      </c>
      <c r="K14" s="43">
        <f t="shared" si="0"/>
        <v>1123.5999999999999</v>
      </c>
      <c r="L14" s="43">
        <f t="shared" si="0"/>
        <v>1123.5999999999999</v>
      </c>
      <c r="M14" s="44"/>
      <c r="N14" s="17"/>
      <c r="O14" s="1"/>
    </row>
    <row r="15" spans="1:15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ht="28.5" customHeight="1" x14ac:dyDescent="0.25">
      <c r="A17" s="3"/>
      <c r="B17" s="56" t="s">
        <v>52</v>
      </c>
      <c r="C17" s="56"/>
      <c r="D17" s="56"/>
      <c r="E17" s="35"/>
      <c r="G17" s="1"/>
      <c r="H17" s="57" t="s">
        <v>53</v>
      </c>
      <c r="I17" s="57"/>
      <c r="J17" s="57"/>
      <c r="K17" s="1"/>
      <c r="L17" s="1"/>
      <c r="M17" s="1"/>
      <c r="N17" s="1"/>
      <c r="O17" s="1"/>
    </row>
    <row r="18" spans="1:15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 t="s">
        <v>40</v>
      </c>
      <c r="M18" s="1"/>
      <c r="N18" s="22"/>
      <c r="O18" s="1"/>
    </row>
    <row r="19" spans="1:15" ht="21.75" customHeight="1" x14ac:dyDescent="0.25">
      <c r="A19" s="49" t="s">
        <v>19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</row>
    <row r="20" spans="1:15" ht="21.75" customHeight="1" x14ac:dyDescent="0.25">
      <c r="A20" s="49" t="s">
        <v>20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</row>
  </sheetData>
  <mergeCells count="20">
    <mergeCell ref="A7:N7"/>
    <mergeCell ref="A1:N1"/>
    <mergeCell ref="A3:N3"/>
    <mergeCell ref="A4:N4"/>
    <mergeCell ref="A5:N5"/>
    <mergeCell ref="A6:N6"/>
    <mergeCell ref="A19:N19"/>
    <mergeCell ref="A20:N20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  <mergeCell ref="B17:D17"/>
    <mergeCell ref="H17:J17"/>
  </mergeCells>
  <pageMargins left="0.23958333333333334" right="0.15625" top="0.76041666666666663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tabSelected="1" view="pageLayout" topLeftCell="A28" zoomScaleNormal="100" workbookViewId="0">
      <selection activeCell="E17" sqref="E17:L17"/>
    </sheetView>
  </sheetViews>
  <sheetFormatPr defaultColWidth="9.140625" defaultRowHeight="15" x14ac:dyDescent="0.25"/>
  <cols>
    <col min="1" max="1" width="5.7109375" style="4" customWidth="1"/>
    <col min="2" max="2" width="21" customWidth="1"/>
    <col min="3" max="12" width="11.140625" customWidth="1"/>
    <col min="13" max="14" width="13.5703125" customWidth="1"/>
    <col min="15" max="15" width="8.85546875" customWidth="1"/>
  </cols>
  <sheetData>
    <row r="1" spans="1:15" ht="37.5" customHeight="1" x14ac:dyDescent="0.25">
      <c r="M1" s="60" t="s">
        <v>39</v>
      </c>
      <c r="N1" s="60"/>
    </row>
    <row r="2" spans="1:15" ht="14.25" customHeight="1" x14ac:dyDescent="0.25">
      <c r="M2" s="21"/>
      <c r="N2" s="21" t="s">
        <v>38</v>
      </c>
    </row>
    <row r="3" spans="1:15" ht="14.25" customHeight="1" x14ac:dyDescent="0.25">
      <c r="A3" s="62" t="s">
        <v>25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1"/>
    </row>
    <row r="4" spans="1:15" x14ac:dyDescent="0.25">
      <c r="A4" s="61" t="s">
        <v>15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1"/>
    </row>
    <row r="5" spans="1:15" x14ac:dyDescent="0.25">
      <c r="A5" s="61" t="s">
        <v>57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1"/>
    </row>
    <row r="6" spans="1:15" x14ac:dyDescent="0.25">
      <c r="A6" s="51" t="str">
        <f>'1 квартал'!A4:N4</f>
        <v>"Развитие внутреннего и въездного туризма в Первомайском районе на 2021-2025 годы"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1"/>
    </row>
    <row r="7" spans="1:15" ht="8.25" customHeight="1" x14ac:dyDescent="0.25">
      <c r="A7" s="63" t="s">
        <v>36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1"/>
    </row>
    <row r="8" spans="1:15" x14ac:dyDescent="0.25">
      <c r="A8" s="64" t="s">
        <v>21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1"/>
    </row>
    <row r="9" spans="1:15" ht="8.25" customHeight="1" x14ac:dyDescent="0.25">
      <c r="A9" s="63" t="s">
        <v>35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1"/>
    </row>
    <row r="10" spans="1:15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34"/>
      <c r="L10" s="34"/>
      <c r="M10" s="10"/>
      <c r="N10" s="10"/>
      <c r="O10" s="1"/>
    </row>
    <row r="11" spans="1:15" s="4" customFormat="1" ht="21.75" customHeight="1" x14ac:dyDescent="0.25">
      <c r="A11" s="54" t="s">
        <v>1</v>
      </c>
      <c r="B11" s="54" t="s">
        <v>26</v>
      </c>
      <c r="C11" s="54" t="s">
        <v>33</v>
      </c>
      <c r="D11" s="54"/>
      <c r="E11" s="54"/>
      <c r="F11" s="54"/>
      <c r="G11" s="54"/>
      <c r="H11" s="54"/>
      <c r="I11" s="54"/>
      <c r="J11" s="54"/>
      <c r="K11" s="33"/>
      <c r="L11" s="33"/>
      <c r="M11" s="54" t="s">
        <v>29</v>
      </c>
      <c r="N11" s="54" t="s">
        <v>30</v>
      </c>
      <c r="O11" s="3"/>
    </row>
    <row r="12" spans="1:15" s="4" customFormat="1" ht="17.25" customHeight="1" x14ac:dyDescent="0.25">
      <c r="A12" s="54"/>
      <c r="B12" s="54"/>
      <c r="C12" s="28">
        <v>2021</v>
      </c>
      <c r="D12" s="29" t="s">
        <v>31</v>
      </c>
      <c r="E12" s="28">
        <v>2022</v>
      </c>
      <c r="F12" s="29" t="s">
        <v>31</v>
      </c>
      <c r="G12" s="28">
        <v>2023</v>
      </c>
      <c r="H12" s="29" t="s">
        <v>31</v>
      </c>
      <c r="I12" s="28">
        <v>2024</v>
      </c>
      <c r="J12" s="29" t="s">
        <v>31</v>
      </c>
      <c r="K12" s="28">
        <v>2025</v>
      </c>
      <c r="L12" s="29" t="s">
        <v>31</v>
      </c>
      <c r="M12" s="54"/>
      <c r="N12" s="54"/>
      <c r="O12" s="3"/>
    </row>
    <row r="13" spans="1:15" ht="36" x14ac:dyDescent="0.25">
      <c r="A13" s="54"/>
      <c r="B13" s="54"/>
      <c r="C13" s="15" t="s">
        <v>27</v>
      </c>
      <c r="D13" s="15" t="s">
        <v>28</v>
      </c>
      <c r="E13" s="15" t="s">
        <v>27</v>
      </c>
      <c r="F13" s="15" t="s">
        <v>28</v>
      </c>
      <c r="G13" s="15" t="s">
        <v>27</v>
      </c>
      <c r="H13" s="15" t="s">
        <v>28</v>
      </c>
      <c r="I13" s="15" t="s">
        <v>27</v>
      </c>
      <c r="J13" s="15" t="s">
        <v>28</v>
      </c>
      <c r="K13" s="33" t="s">
        <v>27</v>
      </c>
      <c r="L13" s="33" t="s">
        <v>28</v>
      </c>
      <c r="M13" s="54"/>
      <c r="N13" s="54"/>
      <c r="O13" s="1"/>
    </row>
    <row r="14" spans="1:15" x14ac:dyDescent="0.25">
      <c r="A14" s="14">
        <v>1</v>
      </c>
      <c r="B14" s="14">
        <v>2</v>
      </c>
      <c r="C14" s="14">
        <v>3</v>
      </c>
      <c r="D14" s="14">
        <v>4</v>
      </c>
      <c r="E14" s="14">
        <v>5</v>
      </c>
      <c r="F14" s="14">
        <v>6</v>
      </c>
      <c r="G14" s="14">
        <v>7</v>
      </c>
      <c r="H14" s="14">
        <v>8</v>
      </c>
      <c r="I14" s="14">
        <v>9</v>
      </c>
      <c r="J14" s="14">
        <v>10</v>
      </c>
      <c r="K14" s="14">
        <v>9</v>
      </c>
      <c r="L14" s="14">
        <v>10</v>
      </c>
      <c r="M14" s="14">
        <v>11</v>
      </c>
      <c r="N14" s="14">
        <v>12</v>
      </c>
      <c r="O14" s="1"/>
    </row>
    <row r="15" spans="1:15" x14ac:dyDescent="0.25">
      <c r="A15" s="19"/>
      <c r="B15" s="23" t="s">
        <v>37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1"/>
    </row>
    <row r="16" spans="1:15" x14ac:dyDescent="0.25">
      <c r="A16" s="26" t="s">
        <v>42</v>
      </c>
      <c r="B16" s="27" t="s">
        <v>8</v>
      </c>
      <c r="C16" s="48">
        <f>C26</f>
        <v>1000</v>
      </c>
      <c r="D16" s="48">
        <f>C16</f>
        <v>1000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f>M25</f>
        <v>2.5</v>
      </c>
      <c r="N16" s="48"/>
      <c r="O16" s="1"/>
    </row>
    <row r="17" spans="1:15" x14ac:dyDescent="0.25">
      <c r="A17" s="26" t="s">
        <v>43</v>
      </c>
      <c r="B17" s="27" t="s">
        <v>3</v>
      </c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1"/>
    </row>
    <row r="18" spans="1:15" x14ac:dyDescent="0.25">
      <c r="A18" s="26" t="s">
        <v>44</v>
      </c>
      <c r="B18" s="27" t="s">
        <v>34</v>
      </c>
      <c r="C18" s="48">
        <f>C28</f>
        <v>123.6</v>
      </c>
      <c r="D18" s="48">
        <f>C18</f>
        <v>123.6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  <c r="J18" s="48">
        <v>0</v>
      </c>
      <c r="K18" s="48">
        <v>0</v>
      </c>
      <c r="L18" s="48">
        <v>0</v>
      </c>
      <c r="M18" s="48"/>
      <c r="N18" s="48"/>
      <c r="O18" s="1"/>
    </row>
    <row r="19" spans="1:15" x14ac:dyDescent="0.25">
      <c r="A19" s="26" t="s">
        <v>45</v>
      </c>
      <c r="B19" s="27" t="s">
        <v>10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1"/>
    </row>
    <row r="20" spans="1:15" x14ac:dyDescent="0.25">
      <c r="A20" s="26" t="s">
        <v>46</v>
      </c>
      <c r="B20" s="27" t="s">
        <v>41</v>
      </c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1"/>
    </row>
    <row r="21" spans="1:15" x14ac:dyDescent="0.25">
      <c r="A21" s="26" t="s">
        <v>47</v>
      </c>
      <c r="B21" s="27" t="s">
        <v>8</v>
      </c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1"/>
    </row>
    <row r="22" spans="1:15" x14ac:dyDescent="0.25">
      <c r="A22" s="26" t="s">
        <v>48</v>
      </c>
      <c r="B22" s="27" t="s">
        <v>3</v>
      </c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1"/>
    </row>
    <row r="23" spans="1:15" x14ac:dyDescent="0.25">
      <c r="A23" s="26" t="s">
        <v>49</v>
      </c>
      <c r="B23" s="27" t="s">
        <v>34</v>
      </c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1"/>
    </row>
    <row r="24" spans="1:15" x14ac:dyDescent="0.25">
      <c r="A24" s="26" t="s">
        <v>50</v>
      </c>
      <c r="B24" s="27" t="s">
        <v>10</v>
      </c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1"/>
    </row>
    <row r="25" spans="1:15" ht="105" x14ac:dyDescent="0.25">
      <c r="A25" s="24" t="s">
        <v>51</v>
      </c>
      <c r="B25" s="25" t="s">
        <v>58</v>
      </c>
      <c r="C25" s="46">
        <f>SUM(C27:C29)</f>
        <v>123.6</v>
      </c>
      <c r="D25" s="46">
        <f t="shared" ref="D25:J25" si="0">SUM(D27:D29)</f>
        <v>123.6</v>
      </c>
      <c r="E25" s="46">
        <f t="shared" si="0"/>
        <v>0</v>
      </c>
      <c r="F25" s="46">
        <f t="shared" si="0"/>
        <v>0</v>
      </c>
      <c r="G25" s="46">
        <f t="shared" si="0"/>
        <v>0</v>
      </c>
      <c r="H25" s="46">
        <f t="shared" si="0"/>
        <v>0</v>
      </c>
      <c r="I25" s="46">
        <f t="shared" si="0"/>
        <v>0</v>
      </c>
      <c r="J25" s="46">
        <f t="shared" si="0"/>
        <v>0</v>
      </c>
      <c r="K25" s="46">
        <f t="shared" ref="K25:L25" si="1">SUM(K27:K29)</f>
        <v>0</v>
      </c>
      <c r="L25" s="46">
        <f t="shared" si="1"/>
        <v>0</v>
      </c>
      <c r="M25" s="47">
        <f>'4 квартал'!M13</f>
        <v>2.5</v>
      </c>
      <c r="N25" s="47"/>
      <c r="O25" s="1"/>
    </row>
    <row r="26" spans="1:15" x14ac:dyDescent="0.25">
      <c r="A26" s="18"/>
      <c r="B26" s="11" t="s">
        <v>8</v>
      </c>
      <c r="C26" s="42">
        <f>'4 квартал'!C13</f>
        <v>1000</v>
      </c>
      <c r="D26" s="42">
        <f>C26</f>
        <v>1000</v>
      </c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1"/>
    </row>
    <row r="27" spans="1:15" x14ac:dyDescent="0.25">
      <c r="A27" s="18"/>
      <c r="B27" s="11" t="s">
        <v>3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1"/>
    </row>
    <row r="28" spans="1:15" x14ac:dyDescent="0.25">
      <c r="A28" s="18"/>
      <c r="B28" s="11" t="s">
        <v>34</v>
      </c>
      <c r="C28" s="42">
        <f>'4 квартал'!G13</f>
        <v>123.6</v>
      </c>
      <c r="D28" s="42">
        <f>C28</f>
        <v>123.6</v>
      </c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1"/>
    </row>
    <row r="29" spans="1:15" x14ac:dyDescent="0.25">
      <c r="A29" s="18"/>
      <c r="B29" s="11" t="s">
        <v>10</v>
      </c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16"/>
      <c r="O29" s="1"/>
    </row>
    <row r="30" spans="1:15" x14ac:dyDescent="0.25">
      <c r="A30" s="3"/>
      <c r="B30" s="1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1"/>
      <c r="O30" s="1"/>
    </row>
    <row r="31" spans="1:15" ht="54.75" customHeight="1" x14ac:dyDescent="0.25">
      <c r="A31" s="3"/>
      <c r="B31" s="56" t="s">
        <v>52</v>
      </c>
      <c r="C31" s="56"/>
      <c r="D31" s="56"/>
      <c r="E31" s="35"/>
      <c r="G31" s="1"/>
      <c r="H31" s="57" t="s">
        <v>53</v>
      </c>
      <c r="I31" s="57"/>
      <c r="J31" s="57"/>
      <c r="K31" s="1"/>
      <c r="L31" s="1"/>
      <c r="M31" s="1"/>
      <c r="N31" s="1"/>
      <c r="O31" s="1"/>
    </row>
    <row r="32" spans="1:15" ht="96" customHeight="1" x14ac:dyDescent="0.25">
      <c r="A32" s="49" t="s">
        <v>32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1"/>
    </row>
    <row r="33" spans="1:15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x14ac:dyDescent="0.25">
      <c r="A34" s="3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1:15" x14ac:dyDescent="0.25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5" x14ac:dyDescent="0.25">
      <c r="A36" s="3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1:15" x14ac:dyDescent="0.25">
      <c r="A37" s="3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1:15" x14ac:dyDescent="0.25">
      <c r="A38" s="3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5" x14ac:dyDescent="0.25">
      <c r="A39" s="3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 x14ac:dyDescent="0.25">
      <c r="A40" s="3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 x14ac:dyDescent="0.25">
      <c r="A41" s="3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 x14ac:dyDescent="0.25">
      <c r="A42" s="3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15" x14ac:dyDescent="0.25">
      <c r="A43" s="3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5" x14ac:dyDescent="0.25">
      <c r="A44" s="3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5" x14ac:dyDescent="0.25">
      <c r="A45" s="3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</sheetData>
  <mergeCells count="16">
    <mergeCell ref="H31:J31"/>
    <mergeCell ref="M1:N1"/>
    <mergeCell ref="A32:N32"/>
    <mergeCell ref="A6:N6"/>
    <mergeCell ref="A5:N5"/>
    <mergeCell ref="A11:A13"/>
    <mergeCell ref="B11:B13"/>
    <mergeCell ref="C11:J11"/>
    <mergeCell ref="M11:M13"/>
    <mergeCell ref="N11:N13"/>
    <mergeCell ref="A3:N3"/>
    <mergeCell ref="A4:N4"/>
    <mergeCell ref="A7:N7"/>
    <mergeCell ref="A8:N8"/>
    <mergeCell ref="A9:N9"/>
    <mergeCell ref="B31:D31"/>
  </mergeCells>
  <pageMargins left="0.23958333333333334" right="0.15625" top="0.76041666666666663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 квартал</vt:lpstr>
      <vt:lpstr>2 квартал</vt:lpstr>
      <vt:lpstr>3 квартал</vt:lpstr>
      <vt:lpstr>4 квартал</vt:lpstr>
      <vt:lpstr>Годовой о результ. мероприятий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2022-02-14T04:53:10Z</dcterms:modified>
</cp:coreProperties>
</file>